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228" windowWidth="15576" windowHeight="11700"/>
  </bookViews>
  <sheets>
    <sheet name="Abb. 12.5 - Formblatt" sheetId="1" r:id="rId1"/>
  </sheets>
  <externalReferences>
    <externalReference r:id="rId2"/>
    <externalReference r:id="rId3"/>
  </externalReferences>
  <definedNames>
    <definedName name="_xlnm.Print_Area" localSheetId="0">'Abb. 12.5 - Formblatt'!$A$1:$M$32</definedName>
  </definedNames>
  <calcPr calcId="145621"/>
</workbook>
</file>

<file path=xl/calcChain.xml><?xml version="1.0" encoding="utf-8"?>
<calcChain xmlns="http://schemas.openxmlformats.org/spreadsheetml/2006/main">
  <c r="M34" i="1" l="1"/>
  <c r="L34" i="1"/>
  <c r="K34" i="1"/>
  <c r="J34" i="1"/>
  <c r="I24" i="1" l="1"/>
  <c r="I17" i="1"/>
  <c r="I16" i="1"/>
  <c r="H24" i="1"/>
  <c r="H23" i="1"/>
  <c r="H18" i="1"/>
  <c r="H15" i="1"/>
  <c r="H14" i="1"/>
  <c r="H13" i="1"/>
  <c r="G30" i="1"/>
  <c r="G29" i="1"/>
  <c r="G28" i="1"/>
  <c r="G27" i="1"/>
  <c r="G26" i="1"/>
  <c r="G25" i="1"/>
  <c r="G24" i="1"/>
  <c r="G22" i="1"/>
  <c r="G21" i="1"/>
  <c r="G20" i="1"/>
  <c r="G19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5" i="1"/>
  <c r="F14" i="1"/>
  <c r="F13" i="1"/>
  <c r="J13" i="1" l="1"/>
  <c r="M24" i="1" l="1"/>
  <c r="J24" i="1"/>
  <c r="J15" i="1" l="1"/>
  <c r="K24" i="1"/>
  <c r="L24" i="1" l="1"/>
  <c r="J11" i="1"/>
  <c r="L23" i="1"/>
  <c r="L11" i="1"/>
  <c r="K21" i="1"/>
  <c r="K11" i="1"/>
  <c r="M17" i="1"/>
  <c r="M11" i="1"/>
  <c r="J29" i="1"/>
  <c r="J27" i="1"/>
  <c r="J25" i="1"/>
  <c r="J22" i="1"/>
  <c r="J20" i="1"/>
  <c r="J18" i="1"/>
  <c r="J14" i="1"/>
  <c r="K30" i="1"/>
  <c r="K28" i="1"/>
  <c r="K26" i="1"/>
  <c r="K22" i="1"/>
  <c r="K20" i="1"/>
  <c r="L15" i="1"/>
  <c r="L18" i="1"/>
  <c r="M16" i="1"/>
  <c r="J30" i="1"/>
  <c r="J28" i="1"/>
  <c r="J26" i="1"/>
  <c r="J23" i="1"/>
  <c r="J21" i="1"/>
  <c r="J19" i="1"/>
  <c r="K19" i="1"/>
  <c r="K29" i="1"/>
  <c r="K27" i="1"/>
  <c r="K25" i="1"/>
  <c r="L13" i="1"/>
  <c r="L14" i="1"/>
</calcChain>
</file>

<file path=xl/sharedStrings.xml><?xml version="1.0" encoding="utf-8"?>
<sst xmlns="http://schemas.openxmlformats.org/spreadsheetml/2006/main" count="69" uniqueCount="47">
  <si>
    <t>Pos.
Nr.</t>
  </si>
  <si>
    <t>Kurztext Leistungsdurchführung
Entwicklung direkte Kosten</t>
  </si>
  <si>
    <t>Kostenarten ohne Zuschläge je Einheit</t>
  </si>
  <si>
    <t>Menge</t>
  </si>
  <si>
    <t>ME</t>
  </si>
  <si>
    <t>Lohn</t>
  </si>
  <si>
    <t>Material</t>
  </si>
  <si>
    <t>Inventar</t>
  </si>
  <si>
    <t>Fremdl.</t>
  </si>
  <si>
    <t>in h</t>
  </si>
  <si>
    <t>in CHF</t>
  </si>
  <si>
    <t>a</t>
  </si>
  <si>
    <t>b</t>
  </si>
  <si>
    <t>c</t>
  </si>
  <si>
    <t>d</t>
  </si>
  <si>
    <t>e</t>
  </si>
  <si>
    <t>f</t>
  </si>
  <si>
    <t>g</t>
  </si>
  <si>
    <t>h</t>
  </si>
  <si>
    <t>Baustelleneinrichtung pauschal</t>
  </si>
  <si>
    <t>Baustellenerschliessung pauschal</t>
  </si>
  <si>
    <r>
      <t>m</t>
    </r>
    <r>
      <rPr>
        <vertAlign val="superscript"/>
        <sz val="10"/>
        <rFont val="Arial"/>
        <family val="2"/>
      </rPr>
      <t>3</t>
    </r>
  </si>
  <si>
    <t>Erdarbeiten - Aushub</t>
  </si>
  <si>
    <t>Transport Aushubmaterial</t>
  </si>
  <si>
    <t>Deponierung Aushubmaterial</t>
  </si>
  <si>
    <r>
      <t>m</t>
    </r>
    <r>
      <rPr>
        <vertAlign val="superscript"/>
        <sz val="10"/>
        <rFont val="Arial"/>
        <family val="2"/>
      </rPr>
      <t>2</t>
    </r>
  </si>
  <si>
    <t>Grabenspriessung</t>
  </si>
  <si>
    <t>Unterlagsbeton</t>
  </si>
  <si>
    <t>Betonieren Fundament</t>
  </si>
  <si>
    <t>Betonieren Tunnelschale</t>
  </si>
  <si>
    <t>Betonieren Decke</t>
  </si>
  <si>
    <t>Schalen Fundament</t>
  </si>
  <si>
    <t>Schalen Wände/Decken</t>
  </si>
  <si>
    <t>t</t>
  </si>
  <si>
    <t>m</t>
  </si>
  <si>
    <t>Fugenband Arbeitsfugen</t>
  </si>
  <si>
    <t>Fugenband Bewegungsfugen</t>
  </si>
  <si>
    <t>Abdichtung Decke</t>
  </si>
  <si>
    <t>Abdichtung Wände</t>
  </si>
  <si>
    <t>Kostenarten mit Zuschlägen je Einheit</t>
  </si>
  <si>
    <t>n</t>
  </si>
  <si>
    <t>o</t>
  </si>
  <si>
    <t>p</t>
  </si>
  <si>
    <t>q</t>
  </si>
  <si>
    <t xml:space="preserve">Bewehrung - Betonstabstahl </t>
  </si>
  <si>
    <t xml:space="preserve">Bewehrung - Betonstahlmatten </t>
  </si>
  <si>
    <t>Abb. 12.5 - Formblatt: Kostenarten mit Zuschlägen je Einheit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</si>
</sst>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 * #,##0.00_ ;_ * \-#,##0.00_ ;_ * &quot;-&quot;??_ ;_ @_ "/>
    <numFmt numFmtId="164" formatCode="#,##0.0"/>
    <numFmt numFmtId="165" formatCode="0.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vertAlign val="superscript"/>
      <sz val="10"/>
      <name val="Arial"/>
      <family val="2"/>
    </font>
    <font>
      <b/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</fills>
  <borders count="46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8">
    <xf numFmtId="0" fontId="0" fillId="0" borderId="0" xfId="0"/>
    <xf numFmtId="0" fontId="2" fillId="0" borderId="5" xfId="0" applyFont="1" applyBorder="1" applyAlignment="1">
      <alignment horizontal="center"/>
    </xf>
    <xf numFmtId="49" fontId="2" fillId="0" borderId="6" xfId="0" applyNumberFormat="1" applyFont="1" applyBorder="1" applyAlignment="1"/>
    <xf numFmtId="49" fontId="2" fillId="0" borderId="4" xfId="0" applyNumberFormat="1" applyFont="1" applyBorder="1" applyAlignment="1"/>
    <xf numFmtId="0" fontId="2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49" fontId="3" fillId="0" borderId="7" xfId="0" applyNumberFormat="1" applyFont="1" applyBorder="1" applyAlignment="1">
      <alignment horizontal="center"/>
    </xf>
    <xf numFmtId="49" fontId="3" fillId="0" borderId="8" xfId="0" applyNumberFormat="1" applyFont="1" applyBorder="1" applyAlignment="1">
      <alignment horizontal="center"/>
    </xf>
    <xf numFmtId="49" fontId="3" fillId="0" borderId="9" xfId="0" applyNumberFormat="1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49" fontId="3" fillId="0" borderId="6" xfId="0" applyNumberFormat="1" applyFont="1" applyBorder="1" applyAlignment="1">
      <alignment horizontal="center"/>
    </xf>
    <xf numFmtId="49" fontId="3" fillId="0" borderId="4" xfId="0" applyNumberFormat="1" applyFont="1" applyBorder="1" applyAlignment="1">
      <alignment horizontal="center"/>
    </xf>
    <xf numFmtId="49" fontId="3" fillId="0" borderId="3" xfId="0" applyNumberFormat="1" applyFont="1" applyBorder="1" applyAlignment="1">
      <alignment horizontal="center"/>
    </xf>
    <xf numFmtId="0" fontId="3" fillId="0" borderId="15" xfId="0" applyFont="1" applyBorder="1" applyAlignment="1">
      <alignment horizontal="center" vertical="center"/>
    </xf>
    <xf numFmtId="3" fontId="3" fillId="0" borderId="15" xfId="0" applyNumberFormat="1" applyFont="1" applyBorder="1" applyAlignment="1">
      <alignment vertical="center"/>
    </xf>
    <xf numFmtId="49" fontId="3" fillId="0" borderId="16" xfId="0" applyNumberFormat="1" applyFont="1" applyBorder="1" applyAlignment="1">
      <alignment vertical="center"/>
    </xf>
    <xf numFmtId="49" fontId="3" fillId="0" borderId="17" xfId="0" applyNumberFormat="1" applyFont="1" applyBorder="1" applyAlignment="1">
      <alignment horizontal="left" vertical="center"/>
    </xf>
    <xf numFmtId="4" fontId="3" fillId="0" borderId="10" xfId="0" applyNumberFormat="1" applyFont="1" applyBorder="1" applyAlignment="1">
      <alignment vertical="center"/>
    </xf>
    <xf numFmtId="4" fontId="3" fillId="0" borderId="18" xfId="0" applyNumberFormat="1" applyFont="1" applyBorder="1" applyAlignment="1">
      <alignment vertical="center"/>
    </xf>
    <xf numFmtId="4" fontId="3" fillId="0" borderId="19" xfId="0" applyNumberFormat="1" applyFont="1" applyBorder="1" applyAlignment="1">
      <alignment vertical="center"/>
    </xf>
    <xf numFmtId="0" fontId="3" fillId="0" borderId="20" xfId="0" applyFont="1" applyBorder="1" applyAlignment="1">
      <alignment horizontal="center" vertical="center"/>
    </xf>
    <xf numFmtId="49" fontId="3" fillId="0" borderId="21" xfId="0" applyNumberFormat="1" applyFont="1" applyBorder="1" applyAlignment="1">
      <alignment vertical="center"/>
    </xf>
    <xf numFmtId="4" fontId="3" fillId="0" borderId="21" xfId="0" applyNumberFormat="1" applyFont="1" applyBorder="1" applyAlignment="1">
      <alignment vertical="center"/>
    </xf>
    <xf numFmtId="4" fontId="3" fillId="0" borderId="22" xfId="0" applyNumberFormat="1" applyFont="1" applyBorder="1" applyAlignment="1">
      <alignment vertical="center"/>
    </xf>
    <xf numFmtId="4" fontId="3" fillId="0" borderId="23" xfId="0" applyNumberFormat="1" applyFont="1" applyBorder="1" applyAlignment="1">
      <alignment vertical="center"/>
    </xf>
    <xf numFmtId="0" fontId="3" fillId="0" borderId="16" xfId="0" applyFont="1" applyBorder="1" applyAlignment="1">
      <alignment vertical="center"/>
    </xf>
    <xf numFmtId="0" fontId="3" fillId="0" borderId="21" xfId="0" applyFont="1" applyBorder="1" applyAlignment="1">
      <alignment vertical="center"/>
    </xf>
    <xf numFmtId="0" fontId="0" fillId="0" borderId="20" xfId="0" applyBorder="1" applyAlignment="1">
      <alignment horizontal="center" vertical="center"/>
    </xf>
    <xf numFmtId="0" fontId="3" fillId="2" borderId="20" xfId="0" applyFont="1" applyFill="1" applyBorder="1" applyAlignment="1">
      <alignment horizontal="center" vertical="center"/>
    </xf>
    <xf numFmtId="3" fontId="3" fillId="2" borderId="15" xfId="0" applyNumberFormat="1" applyFont="1" applyFill="1" applyBorder="1" applyAlignment="1">
      <alignment vertical="center"/>
    </xf>
    <xf numFmtId="0" fontId="3" fillId="2" borderId="16" xfId="0" applyFont="1" applyFill="1" applyBorder="1" applyAlignment="1">
      <alignment vertical="center"/>
    </xf>
    <xf numFmtId="0" fontId="3" fillId="2" borderId="21" xfId="0" applyFont="1" applyFill="1" applyBorder="1" applyAlignment="1">
      <alignment vertical="center"/>
    </xf>
    <xf numFmtId="164" fontId="3" fillId="0" borderId="15" xfId="0" applyNumberFormat="1" applyFont="1" applyBorder="1" applyAlignment="1">
      <alignment vertical="center"/>
    </xf>
    <xf numFmtId="0" fontId="3" fillId="0" borderId="24" xfId="0" applyFont="1" applyBorder="1" applyAlignment="1">
      <alignment horizontal="center" vertical="center"/>
    </xf>
    <xf numFmtId="3" fontId="3" fillId="0" borderId="24" xfId="0" applyNumberFormat="1" applyFont="1" applyBorder="1" applyAlignment="1">
      <alignment vertical="center"/>
    </xf>
    <xf numFmtId="0" fontId="3" fillId="0" borderId="25" xfId="0" applyFont="1" applyBorder="1" applyAlignment="1">
      <alignment vertical="center"/>
    </xf>
    <xf numFmtId="0" fontId="3" fillId="0" borderId="26" xfId="0" applyFont="1" applyBorder="1" applyAlignment="1">
      <alignment vertical="center"/>
    </xf>
    <xf numFmtId="4" fontId="3" fillId="0" borderId="26" xfId="0" applyNumberFormat="1" applyFont="1" applyBorder="1" applyAlignment="1">
      <alignment vertical="center"/>
    </xf>
    <xf numFmtId="4" fontId="3" fillId="0" borderId="27" xfId="0" applyNumberFormat="1" applyFont="1" applyBorder="1" applyAlignment="1">
      <alignment vertical="center"/>
    </xf>
    <xf numFmtId="4" fontId="3" fillId="0" borderId="28" xfId="0" applyNumberFormat="1" applyFont="1" applyBorder="1" applyAlignment="1">
      <alignment vertical="center"/>
    </xf>
    <xf numFmtId="0" fontId="3" fillId="0" borderId="29" xfId="0" applyFont="1" applyBorder="1" applyAlignment="1">
      <alignment horizontal="center" vertical="center"/>
    </xf>
    <xf numFmtId="3" fontId="3" fillId="0" borderId="6" xfId="0" applyNumberFormat="1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30" xfId="0" applyFont="1" applyBorder="1" applyAlignment="1">
      <alignment vertical="center"/>
    </xf>
    <xf numFmtId="2" fontId="3" fillId="0" borderId="30" xfId="0" applyNumberFormat="1" applyFont="1" applyBorder="1" applyAlignment="1">
      <alignment vertical="center"/>
    </xf>
    <xf numFmtId="2" fontId="3" fillId="0" borderId="31" xfId="0" applyNumberFormat="1" applyFont="1" applyBorder="1" applyAlignment="1">
      <alignment vertical="center"/>
    </xf>
    <xf numFmtId="2" fontId="3" fillId="0" borderId="32" xfId="0" applyNumberFormat="1" applyFont="1" applyBorder="1" applyAlignment="1">
      <alignment vertical="center"/>
    </xf>
    <xf numFmtId="2" fontId="3" fillId="2" borderId="30" xfId="0" applyNumberFormat="1" applyFont="1" applyFill="1" applyBorder="1" applyAlignment="1">
      <alignment horizontal="center"/>
    </xf>
    <xf numFmtId="2" fontId="3" fillId="2" borderId="31" xfId="0" applyNumberFormat="1" applyFont="1" applyFill="1" applyBorder="1" applyAlignment="1">
      <alignment horizontal="center"/>
    </xf>
    <xf numFmtId="2" fontId="3" fillId="2" borderId="32" xfId="0" applyNumberFormat="1" applyFont="1" applyFill="1" applyBorder="1" applyAlignment="1">
      <alignment horizontal="center"/>
    </xf>
    <xf numFmtId="49" fontId="3" fillId="0" borderId="10" xfId="0" applyNumberFormat="1" applyFont="1" applyFill="1" applyBorder="1" applyAlignment="1">
      <alignment horizontal="center"/>
    </xf>
    <xf numFmtId="2" fontId="3" fillId="0" borderId="33" xfId="0" applyNumberFormat="1" applyFont="1" applyBorder="1" applyAlignment="1">
      <alignment vertical="center"/>
    </xf>
    <xf numFmtId="2" fontId="3" fillId="0" borderId="34" xfId="0" applyNumberFormat="1" applyFont="1" applyBorder="1" applyAlignment="1">
      <alignment vertical="center"/>
    </xf>
    <xf numFmtId="4" fontId="3" fillId="0" borderId="17" xfId="0" applyNumberFormat="1" applyFont="1" applyBorder="1" applyAlignment="1">
      <alignment vertical="center"/>
    </xf>
    <xf numFmtId="4" fontId="3" fillId="0" borderId="33" xfId="0" applyNumberFormat="1" applyFont="1" applyBorder="1" applyAlignment="1">
      <alignment vertical="center"/>
    </xf>
    <xf numFmtId="4" fontId="3" fillId="0" borderId="34" xfId="0" applyNumberFormat="1" applyFont="1" applyBorder="1" applyAlignment="1">
      <alignment vertical="center"/>
    </xf>
    <xf numFmtId="4" fontId="3" fillId="3" borderId="17" xfId="0" applyNumberFormat="1" applyFont="1" applyFill="1" applyBorder="1" applyAlignment="1">
      <alignment vertical="center"/>
    </xf>
    <xf numFmtId="4" fontId="3" fillId="3" borderId="33" xfId="0" applyNumberFormat="1" applyFont="1" applyFill="1" applyBorder="1" applyAlignment="1">
      <alignment vertical="center"/>
    </xf>
    <xf numFmtId="4" fontId="3" fillId="0" borderId="33" xfId="1" applyNumberFormat="1" applyFont="1" applyBorder="1" applyAlignment="1">
      <alignment vertical="center"/>
    </xf>
    <xf numFmtId="4" fontId="3" fillId="0" borderId="27" xfId="1" applyNumberFormat="1" applyFont="1" applyBorder="1" applyAlignment="1">
      <alignment vertical="center"/>
    </xf>
    <xf numFmtId="43" fontId="3" fillId="0" borderId="17" xfId="1" applyFont="1" applyBorder="1" applyAlignment="1">
      <alignment vertical="center"/>
    </xf>
    <xf numFmtId="43" fontId="3" fillId="0" borderId="33" xfId="1" applyFont="1" applyBorder="1" applyAlignment="1">
      <alignment vertical="center"/>
    </xf>
    <xf numFmtId="43" fontId="3" fillId="0" borderId="35" xfId="1" applyFont="1" applyBorder="1" applyAlignment="1">
      <alignment vertical="center"/>
    </xf>
    <xf numFmtId="2" fontId="3" fillId="0" borderId="36" xfId="0" applyNumberFormat="1" applyFont="1" applyBorder="1" applyAlignment="1">
      <alignment vertical="center"/>
    </xf>
    <xf numFmtId="43" fontId="3" fillId="0" borderId="36" xfId="1" applyFont="1" applyBorder="1" applyAlignment="1">
      <alignment vertical="center"/>
    </xf>
    <xf numFmtId="2" fontId="3" fillId="0" borderId="37" xfId="0" applyNumberFormat="1" applyFont="1" applyBorder="1" applyAlignment="1">
      <alignment vertical="center"/>
    </xf>
    <xf numFmtId="2" fontId="0" fillId="0" borderId="0" xfId="0" applyNumberFormat="1"/>
    <xf numFmtId="49" fontId="2" fillId="0" borderId="1" xfId="0" applyNumberFormat="1" applyFont="1" applyBorder="1" applyAlignment="1">
      <alignment horizontal="center"/>
    </xf>
    <xf numFmtId="49" fontId="2" fillId="0" borderId="2" xfId="0" applyNumberFormat="1" applyFont="1" applyBorder="1" applyAlignment="1">
      <alignment horizontal="center"/>
    </xf>
    <xf numFmtId="49" fontId="2" fillId="0" borderId="5" xfId="0" applyNumberFormat="1" applyFont="1" applyBorder="1" applyAlignment="1"/>
    <xf numFmtId="49" fontId="2" fillId="0" borderId="38" xfId="0" applyNumberFormat="1" applyFont="1" applyBorder="1" applyAlignment="1"/>
    <xf numFmtId="2" fontId="3" fillId="0" borderId="17" xfId="0" applyNumberFormat="1" applyFont="1" applyBorder="1" applyAlignment="1">
      <alignment vertical="center"/>
    </xf>
    <xf numFmtId="4" fontId="3" fillId="3" borderId="21" xfId="0" applyNumberFormat="1" applyFont="1" applyFill="1" applyBorder="1" applyAlignment="1">
      <alignment vertical="center"/>
    </xf>
    <xf numFmtId="4" fontId="3" fillId="3" borderId="22" xfId="0" applyNumberFormat="1" applyFont="1" applyFill="1" applyBorder="1" applyAlignment="1">
      <alignment vertical="center"/>
    </xf>
    <xf numFmtId="4" fontId="3" fillId="3" borderId="23" xfId="0" applyNumberFormat="1" applyFont="1" applyFill="1" applyBorder="1" applyAlignment="1">
      <alignment vertical="center"/>
    </xf>
    <xf numFmtId="0" fontId="0" fillId="0" borderId="42" xfId="0" applyBorder="1"/>
    <xf numFmtId="0" fontId="0" fillId="0" borderId="43" xfId="0" applyBorder="1"/>
    <xf numFmtId="0" fontId="0" fillId="0" borderId="38" xfId="0" applyBorder="1"/>
    <xf numFmtId="0" fontId="0" fillId="0" borderId="44" xfId="0" applyBorder="1"/>
    <xf numFmtId="0" fontId="0" fillId="0" borderId="0" xfId="0" applyBorder="1"/>
    <xf numFmtId="0" fontId="0" fillId="0" borderId="2" xfId="0" applyBorder="1"/>
    <xf numFmtId="165" fontId="0" fillId="0" borderId="0" xfId="0" applyNumberFormat="1"/>
    <xf numFmtId="0" fontId="5" fillId="0" borderId="0" xfId="0" applyFont="1" applyAlignment="1">
      <alignment horizontal="left" vertical="top" wrapText="1"/>
    </xf>
    <xf numFmtId="0" fontId="5" fillId="0" borderId="45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left" vertical="center" wrapText="1"/>
    </xf>
    <xf numFmtId="0" fontId="2" fillId="0" borderId="39" xfId="0" applyFont="1" applyBorder="1" applyAlignment="1">
      <alignment horizontal="center"/>
    </xf>
    <xf numFmtId="0" fontId="2" fillId="0" borderId="40" xfId="0" applyFont="1" applyBorder="1" applyAlignment="1">
      <alignment horizontal="center"/>
    </xf>
    <xf numFmtId="0" fontId="2" fillId="0" borderId="41" xfId="0" applyFont="1" applyBorder="1" applyAlignment="1">
      <alignment horizontal="center"/>
    </xf>
    <xf numFmtId="49" fontId="3" fillId="0" borderId="12" xfId="0" applyNumberFormat="1" applyFont="1" applyBorder="1" applyAlignment="1">
      <alignment horizontal="center"/>
    </xf>
    <xf numFmtId="49" fontId="3" fillId="0" borderId="13" xfId="0" applyNumberFormat="1" applyFont="1" applyBorder="1" applyAlignment="1">
      <alignment horizontal="center"/>
    </xf>
    <xf numFmtId="49" fontId="3" fillId="0" borderId="14" xfId="0" applyNumberFormat="1" applyFont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38100</xdr:colOff>
      <xdr:row>3</xdr:row>
      <xdr:rowOff>45720</xdr:rowOff>
    </xdr:from>
    <xdr:to>
      <xdr:col>4</xdr:col>
      <xdr:colOff>1125579</xdr:colOff>
      <xdr:row>5</xdr:row>
      <xdr:rowOff>172610</xdr:rowOff>
    </xdr:to>
    <xdr:grpSp>
      <xdr:nvGrpSpPr>
        <xdr:cNvPr id="2" name="Group 1"/>
        <xdr:cNvGrpSpPr/>
      </xdr:nvGrpSpPr>
      <xdr:grpSpPr>
        <a:xfrm>
          <a:off x="53340" y="525780"/>
          <a:ext cx="2367639" cy="576470"/>
          <a:chOff x="8887778" y="2026920"/>
          <a:chExt cx="2363539" cy="584836"/>
        </a:xfrm>
      </xdr:grpSpPr>
      <xdr:grpSp>
        <xdr:nvGrpSpPr>
          <xdr:cNvPr id="3" name="Group 2"/>
          <xdr:cNvGrpSpPr>
            <a:grpSpLocks/>
          </xdr:cNvGrpSpPr>
        </xdr:nvGrpSpPr>
        <xdr:grpSpPr>
          <a:xfrm>
            <a:off x="8887778" y="2026920"/>
            <a:ext cx="406692" cy="514836"/>
            <a:chOff x="8877300" y="2104080"/>
            <a:chExt cx="405740" cy="447201"/>
          </a:xfrm>
        </xdr:grpSpPr>
        <xdr:sp macro="" textlink="">
          <xdr:nvSpPr>
            <xdr:cNvPr id="5" name="Rectangle 19"/>
            <xdr:cNvSpPr>
              <a:spLocks noChangeArrowheads="1"/>
            </xdr:cNvSpPr>
          </xdr:nvSpPr>
          <xdr:spPr bwMode="auto">
            <a:xfrm>
              <a:off x="8898970" y="2454943"/>
              <a:ext cx="109706" cy="96338"/>
            </a:xfrm>
            <a:prstGeom prst="rect">
              <a:avLst/>
            </a:prstGeom>
            <a:solidFill>
              <a:srgbClr val="006AA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6" name="Rectangle 20"/>
            <xdr:cNvSpPr>
              <a:spLocks noChangeArrowheads="1"/>
            </xdr:cNvSpPr>
          </xdr:nvSpPr>
          <xdr:spPr bwMode="auto">
            <a:xfrm>
              <a:off x="9036153" y="2454943"/>
              <a:ext cx="109706" cy="96338"/>
            </a:xfrm>
            <a:prstGeom prst="rect">
              <a:avLst/>
            </a:prstGeom>
            <a:solidFill>
              <a:srgbClr val="006AA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7" name="Rectangle 21"/>
            <xdr:cNvSpPr>
              <a:spLocks noChangeArrowheads="1"/>
            </xdr:cNvSpPr>
          </xdr:nvSpPr>
          <xdr:spPr bwMode="auto">
            <a:xfrm>
              <a:off x="9173334" y="2454943"/>
              <a:ext cx="109706" cy="96338"/>
            </a:xfrm>
            <a:prstGeom prst="rect">
              <a:avLst/>
            </a:prstGeom>
            <a:solidFill>
              <a:srgbClr val="006AA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8" name="Rectangle 22"/>
            <xdr:cNvSpPr>
              <a:spLocks noChangeArrowheads="1"/>
            </xdr:cNvSpPr>
          </xdr:nvSpPr>
          <xdr:spPr bwMode="auto">
            <a:xfrm>
              <a:off x="8898970" y="2334477"/>
              <a:ext cx="109706" cy="96338"/>
            </a:xfrm>
            <a:prstGeom prst="rect">
              <a:avLst/>
            </a:prstGeom>
            <a:solidFill>
              <a:srgbClr val="006AA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9" name="Rectangle 23"/>
            <xdr:cNvSpPr>
              <a:spLocks noChangeArrowheads="1"/>
            </xdr:cNvSpPr>
          </xdr:nvSpPr>
          <xdr:spPr bwMode="auto">
            <a:xfrm>
              <a:off x="9036153" y="2334477"/>
              <a:ext cx="109706" cy="96338"/>
            </a:xfrm>
            <a:prstGeom prst="rect">
              <a:avLst/>
            </a:prstGeom>
            <a:solidFill>
              <a:srgbClr val="006AA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10" name="Rectangle 24"/>
            <xdr:cNvSpPr>
              <a:spLocks noChangeArrowheads="1"/>
            </xdr:cNvSpPr>
          </xdr:nvSpPr>
          <xdr:spPr bwMode="auto">
            <a:xfrm>
              <a:off x="9173334" y="2334477"/>
              <a:ext cx="109706" cy="96338"/>
            </a:xfrm>
            <a:prstGeom prst="rect">
              <a:avLst/>
            </a:prstGeom>
            <a:solidFill>
              <a:srgbClr val="006AA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11" name="Rectangle 25"/>
            <xdr:cNvSpPr>
              <a:spLocks noChangeArrowheads="1"/>
            </xdr:cNvSpPr>
          </xdr:nvSpPr>
          <xdr:spPr bwMode="auto">
            <a:xfrm rot="20400000">
              <a:off x="8877300" y="2104080"/>
              <a:ext cx="109706" cy="96338"/>
            </a:xfrm>
            <a:prstGeom prst="rect">
              <a:avLst/>
            </a:prstGeom>
            <a:solidFill>
              <a:srgbClr val="006AA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12" name="Rectangle 26"/>
            <xdr:cNvSpPr>
              <a:spLocks noChangeArrowheads="1"/>
            </xdr:cNvSpPr>
          </xdr:nvSpPr>
          <xdr:spPr bwMode="auto">
            <a:xfrm>
              <a:off x="9036153" y="2214012"/>
              <a:ext cx="109706" cy="96338"/>
            </a:xfrm>
            <a:prstGeom prst="rect">
              <a:avLst/>
            </a:prstGeom>
            <a:solidFill>
              <a:srgbClr val="006AA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13" name="Rectangle 27"/>
            <xdr:cNvSpPr>
              <a:spLocks noChangeArrowheads="1"/>
            </xdr:cNvSpPr>
          </xdr:nvSpPr>
          <xdr:spPr bwMode="auto">
            <a:xfrm>
              <a:off x="9173334" y="2214012"/>
              <a:ext cx="109706" cy="96338"/>
            </a:xfrm>
            <a:prstGeom prst="rect">
              <a:avLst/>
            </a:prstGeom>
            <a:solidFill>
              <a:srgbClr val="006AA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</xdr:grpSp>
      <xdr:sp macro="" textlink="">
        <xdr:nvSpPr>
          <xdr:cNvPr id="4" name="TextBox 15"/>
          <xdr:cNvSpPr txBox="1">
            <a:spLocks noChangeAspect="1"/>
          </xdr:cNvSpPr>
        </xdr:nvSpPr>
        <xdr:spPr bwMode="auto">
          <a:xfrm>
            <a:off x="9275707" y="2026921"/>
            <a:ext cx="1975610" cy="58483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/>
          <a:lstStyle>
            <a:defPPr>
              <a:defRPr lang="de-DE"/>
            </a:defPPr>
            <a:lvl1pPr marL="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eaLnBrk="0" fontAlgn="base" hangingPunct="0">
              <a:spcBef>
                <a:spcPct val="0"/>
              </a:spcBef>
              <a:spcAft>
                <a:spcPct val="0"/>
              </a:spcAft>
              <a:defRPr/>
            </a:pPr>
            <a:r>
              <a:rPr lang="de-CH" sz="900" b="1">
                <a:solidFill>
                  <a:srgbClr val="000000"/>
                </a:solidFill>
                <a:latin typeface="ETH Light" pitchFamily="2" charset="0"/>
              </a:rPr>
              <a:t>Institut für Bau- und</a:t>
            </a:r>
          </a:p>
          <a:p>
            <a:pPr eaLnBrk="0" fontAlgn="base" hangingPunct="0">
              <a:spcBef>
                <a:spcPct val="0"/>
              </a:spcBef>
              <a:spcAft>
                <a:spcPct val="0"/>
              </a:spcAft>
              <a:defRPr/>
            </a:pPr>
            <a:r>
              <a:rPr lang="de-CH" sz="900" b="1">
                <a:solidFill>
                  <a:srgbClr val="000000"/>
                </a:solidFill>
                <a:latin typeface="ETH Light" pitchFamily="2" charset="0"/>
              </a:rPr>
              <a:t>Infrastrukturmanagement</a:t>
            </a:r>
          </a:p>
          <a:p>
            <a:pPr eaLnBrk="0" fontAlgn="base" hangingPunct="0">
              <a:spcBef>
                <a:spcPct val="0"/>
              </a:spcBef>
              <a:spcAft>
                <a:spcPct val="0"/>
              </a:spcAft>
              <a:defRPr/>
            </a:pPr>
            <a:r>
              <a:rPr lang="de-CH" sz="800">
                <a:solidFill>
                  <a:srgbClr val="000000"/>
                </a:solidFill>
                <a:latin typeface="ETH Light" pitchFamily="2" charset="0"/>
              </a:rPr>
              <a:t>Professur für Bauprozess- und</a:t>
            </a:r>
          </a:p>
          <a:p>
            <a:pPr eaLnBrk="0" fontAlgn="base" hangingPunct="0">
              <a:spcBef>
                <a:spcPct val="0"/>
              </a:spcBef>
              <a:spcAft>
                <a:spcPct val="0"/>
              </a:spcAft>
              <a:defRPr/>
            </a:pPr>
            <a:r>
              <a:rPr lang="de-CH" sz="800">
                <a:solidFill>
                  <a:srgbClr val="000000"/>
                </a:solidFill>
                <a:latin typeface="ETH Light" pitchFamily="2" charset="0"/>
              </a:rPr>
              <a:t>Bauunternehmensmanagement</a:t>
            </a:r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12.3_Formblat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BB_Hisas/Wunder/KST%20-%20Springerbuch/Homepage-Download/Kalkulationsbeispiele_Springerbuch/Teil%204_Kapitel%2013/13.17_Kalkulationsfaktoren%20Kostenumlag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bb. 12.3 - Formblatt"/>
    </sheetNames>
    <sheetDataSet>
      <sheetData sheetId="0">
        <row r="13">
          <cell r="F13">
            <v>200</v>
          </cell>
          <cell r="H13">
            <v>27597.98</v>
          </cell>
        </row>
        <row r="14">
          <cell r="F14">
            <v>144.78</v>
          </cell>
          <cell r="H14">
            <v>4181.3999999999996</v>
          </cell>
        </row>
        <row r="15">
          <cell r="F15">
            <v>2.8000000000000001E-2</v>
          </cell>
          <cell r="H15">
            <v>1.94</v>
          </cell>
        </row>
        <row r="16">
          <cell r="I16">
            <v>30</v>
          </cell>
        </row>
        <row r="17">
          <cell r="H17"/>
          <cell r="I17">
            <v>5</v>
          </cell>
        </row>
        <row r="18">
          <cell r="F18">
            <v>0.6</v>
          </cell>
        </row>
        <row r="19">
          <cell r="F19">
            <v>0.2</v>
          </cell>
          <cell r="G19">
            <v>15</v>
          </cell>
        </row>
        <row r="20">
          <cell r="F20">
            <v>0.7</v>
          </cell>
          <cell r="G20">
            <v>200</v>
          </cell>
        </row>
        <row r="21">
          <cell r="F21">
            <v>0.75</v>
          </cell>
          <cell r="G21">
            <v>200</v>
          </cell>
        </row>
        <row r="22">
          <cell r="F22">
            <v>0.75</v>
          </cell>
          <cell r="G22">
            <v>200</v>
          </cell>
        </row>
        <row r="23">
          <cell r="F23">
            <v>0.8</v>
          </cell>
          <cell r="H23">
            <v>6.82</v>
          </cell>
        </row>
        <row r="24">
          <cell r="F24">
            <v>0.85</v>
          </cell>
          <cell r="G24">
            <v>1.1499999999999999</v>
          </cell>
          <cell r="H24">
            <v>19.599999999999998</v>
          </cell>
          <cell r="I24">
            <v>0</v>
          </cell>
        </row>
        <row r="25">
          <cell r="F25">
            <v>14</v>
          </cell>
          <cell r="G25">
            <v>170</v>
          </cell>
        </row>
        <row r="26">
          <cell r="F26">
            <v>12</v>
          </cell>
          <cell r="G26">
            <v>1000</v>
          </cell>
        </row>
        <row r="27">
          <cell r="F27">
            <v>0.5</v>
          </cell>
          <cell r="G27">
            <v>30</v>
          </cell>
        </row>
        <row r="28">
          <cell r="F28">
            <v>0.5</v>
          </cell>
          <cell r="G28">
            <v>35</v>
          </cell>
        </row>
        <row r="29">
          <cell r="F29">
            <v>0.3</v>
          </cell>
          <cell r="G29">
            <v>15</v>
          </cell>
        </row>
        <row r="30">
          <cell r="F30">
            <v>0.6</v>
          </cell>
          <cell r="G30">
            <v>15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bb. 13.17 - Kalkulationsfakt."/>
    </sheetNames>
    <sheetDataSet>
      <sheetData sheetId="0">
        <row r="72">
          <cell r="V72">
            <v>79.198497283473941</v>
          </cell>
          <cell r="X72">
            <v>1.2133800000000001</v>
          </cell>
          <cell r="Z72">
            <v>1.2460769999999999</v>
          </cell>
          <cell r="AB72">
            <v>1.1257488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M34"/>
  <sheetViews>
    <sheetView showGridLines="0" tabSelected="1" zoomScaleNormal="100" workbookViewId="0">
      <selection activeCell="M35" sqref="M35"/>
    </sheetView>
  </sheetViews>
  <sheetFormatPr defaultColWidth="11.44140625" defaultRowHeight="14.4" x14ac:dyDescent="0.3"/>
  <cols>
    <col min="1" max="1" width="0.21875" customWidth="1"/>
    <col min="2" max="2" width="7" customWidth="1"/>
    <col min="3" max="3" width="8" customWidth="1"/>
    <col min="4" max="4" width="3.6640625" bestFit="1" customWidth="1"/>
    <col min="5" max="5" width="32.44140625" bestFit="1" customWidth="1"/>
    <col min="6" max="6" width="6.5546875" bestFit="1" customWidth="1"/>
    <col min="7" max="7" width="8.44140625" bestFit="1" customWidth="1"/>
    <col min="8" max="8" width="8.88671875" bestFit="1" customWidth="1"/>
    <col min="9" max="9" width="13.5546875" customWidth="1"/>
    <col min="10" max="10" width="10.109375" bestFit="1" customWidth="1"/>
    <col min="11" max="13" width="9.109375" bestFit="1" customWidth="1"/>
  </cols>
  <sheetData>
    <row r="1" spans="2:13" ht="12.6" customHeight="1" x14ac:dyDescent="0.3">
      <c r="B1" s="84" t="s">
        <v>46</v>
      </c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</row>
    <row r="2" spans="2:13" ht="12.6" customHeight="1" x14ac:dyDescent="0.3"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</row>
    <row r="3" spans="2:13" ht="12.6" customHeight="1" thickBot="1" x14ac:dyDescent="0.35"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</row>
    <row r="4" spans="2:13" ht="21" customHeight="1" x14ac:dyDescent="0.3">
      <c r="B4" s="77"/>
      <c r="C4" s="78"/>
      <c r="D4" s="78"/>
      <c r="E4" s="78"/>
      <c r="F4" s="78"/>
      <c r="G4" s="78"/>
      <c r="H4" s="78"/>
      <c r="I4" s="78"/>
      <c r="J4" s="78"/>
      <c r="K4" s="78"/>
      <c r="L4" s="78"/>
      <c r="M4" s="79"/>
    </row>
    <row r="5" spans="2:13" x14ac:dyDescent="0.3">
      <c r="B5" s="80"/>
      <c r="C5" s="81"/>
      <c r="D5" s="81"/>
      <c r="E5" s="81"/>
      <c r="F5" s="81"/>
      <c r="G5" s="81"/>
      <c r="H5" s="81"/>
      <c r="I5" s="81"/>
      <c r="J5" s="81"/>
      <c r="K5" s="81"/>
      <c r="L5" s="81"/>
      <c r="M5" s="82"/>
    </row>
    <row r="6" spans="2:13" ht="15" thickBot="1" x14ac:dyDescent="0.35">
      <c r="B6" s="80"/>
      <c r="C6" s="81"/>
      <c r="D6" s="81"/>
      <c r="E6" s="81"/>
      <c r="F6" s="81"/>
      <c r="G6" s="81"/>
      <c r="H6" s="81"/>
      <c r="I6" s="81"/>
      <c r="J6" s="81"/>
      <c r="K6" s="81"/>
      <c r="L6" s="81"/>
      <c r="M6" s="82"/>
    </row>
    <row r="7" spans="2:13" ht="15" thickBot="1" x14ac:dyDescent="0.35">
      <c r="B7" s="86" t="s">
        <v>0</v>
      </c>
      <c r="C7" s="71"/>
      <c r="D7" s="72"/>
      <c r="E7" s="89" t="s">
        <v>1</v>
      </c>
      <c r="F7" s="92" t="s">
        <v>2</v>
      </c>
      <c r="G7" s="93"/>
      <c r="H7" s="93"/>
      <c r="I7" s="94"/>
      <c r="J7" s="92" t="s">
        <v>39</v>
      </c>
      <c r="K7" s="93"/>
      <c r="L7" s="93"/>
      <c r="M7" s="94"/>
    </row>
    <row r="8" spans="2:13" x14ac:dyDescent="0.3">
      <c r="B8" s="87"/>
      <c r="C8" s="69" t="s">
        <v>3</v>
      </c>
      <c r="D8" s="70" t="s">
        <v>4</v>
      </c>
      <c r="E8" s="90"/>
      <c r="F8" s="1" t="s">
        <v>5</v>
      </c>
      <c r="G8" s="1" t="s">
        <v>6</v>
      </c>
      <c r="H8" s="1" t="s">
        <v>7</v>
      </c>
      <c r="I8" s="1" t="s">
        <v>8</v>
      </c>
      <c r="J8" s="1" t="s">
        <v>5</v>
      </c>
      <c r="K8" s="1" t="s">
        <v>6</v>
      </c>
      <c r="L8" s="1" t="s">
        <v>7</v>
      </c>
      <c r="M8" s="1" t="s">
        <v>8</v>
      </c>
    </row>
    <row r="9" spans="2:13" ht="15" thickBot="1" x14ac:dyDescent="0.35">
      <c r="B9" s="88"/>
      <c r="C9" s="2"/>
      <c r="D9" s="3"/>
      <c r="E9" s="91"/>
      <c r="F9" s="4" t="s">
        <v>9</v>
      </c>
      <c r="G9" s="4" t="s">
        <v>10</v>
      </c>
      <c r="H9" s="4" t="s">
        <v>10</v>
      </c>
      <c r="I9" s="4" t="s">
        <v>10</v>
      </c>
      <c r="J9" s="4" t="s">
        <v>10</v>
      </c>
      <c r="K9" s="4" t="s">
        <v>10</v>
      </c>
      <c r="L9" s="4" t="s">
        <v>10</v>
      </c>
      <c r="M9" s="4" t="s">
        <v>10</v>
      </c>
    </row>
    <row r="10" spans="2:13" x14ac:dyDescent="0.3">
      <c r="B10" s="5" t="s">
        <v>11</v>
      </c>
      <c r="C10" s="6" t="s">
        <v>12</v>
      </c>
      <c r="D10" s="7" t="s">
        <v>13</v>
      </c>
      <c r="E10" s="8" t="s">
        <v>14</v>
      </c>
      <c r="F10" s="9" t="s">
        <v>15</v>
      </c>
      <c r="G10" s="10" t="s">
        <v>16</v>
      </c>
      <c r="H10" s="10" t="s">
        <v>17</v>
      </c>
      <c r="I10" s="11" t="s">
        <v>18</v>
      </c>
      <c r="J10" s="9" t="s">
        <v>40</v>
      </c>
      <c r="K10" s="10" t="s">
        <v>41</v>
      </c>
      <c r="L10" s="10" t="s">
        <v>42</v>
      </c>
      <c r="M10" s="11" t="s">
        <v>43</v>
      </c>
    </row>
    <row r="11" spans="2:13" ht="15" thickBot="1" x14ac:dyDescent="0.35">
      <c r="B11" s="12"/>
      <c r="C11" s="12"/>
      <c r="D11" s="13"/>
      <c r="E11" s="14"/>
      <c r="F11" s="95"/>
      <c r="G11" s="96"/>
      <c r="H11" s="96"/>
      <c r="I11" s="97"/>
      <c r="J11" s="49" t="str">
        <f>"= "&amp;ROUND(J34,2)&amp;" * e"</f>
        <v>= 79.2 * e</v>
      </c>
      <c r="K11" s="50" t="str">
        <f>"= "&amp;ROUND(K34,2)&amp;" * f"</f>
        <v>= 1.21 * f</v>
      </c>
      <c r="L11" s="50" t="str">
        <f>"= "&amp;ROUND(L34,2)&amp;" * g"</f>
        <v>= 1.25 * g</v>
      </c>
      <c r="M11" s="51" t="str">
        <f>"= "&amp;ROUND(M34,2)&amp;" * h"</f>
        <v>= 1.13 * h</v>
      </c>
    </row>
    <row r="12" spans="2:13" x14ac:dyDescent="0.3">
      <c r="B12" s="15"/>
      <c r="C12" s="16"/>
      <c r="D12" s="17"/>
      <c r="E12" s="18"/>
      <c r="F12" s="19"/>
      <c r="G12" s="20"/>
      <c r="H12" s="20"/>
      <c r="I12" s="21"/>
      <c r="J12" s="52"/>
      <c r="K12" s="53"/>
      <c r="L12" s="53"/>
      <c r="M12" s="54"/>
    </row>
    <row r="13" spans="2:13" x14ac:dyDescent="0.3">
      <c r="B13" s="22">
        <v>1</v>
      </c>
      <c r="C13" s="16">
        <v>1</v>
      </c>
      <c r="D13" s="17"/>
      <c r="E13" s="23" t="s">
        <v>19</v>
      </c>
      <c r="F13" s="24">
        <f>'[1]Abb. 12.3 - Formblatt'!$F$13</f>
        <v>200</v>
      </c>
      <c r="G13" s="25"/>
      <c r="H13" s="25">
        <f>'[1]Abb. 12.3 - Formblatt'!$H$13</f>
        <v>27597.98</v>
      </c>
      <c r="I13" s="26"/>
      <c r="J13" s="55">
        <f>$J$34*F13</f>
        <v>15839.699456694789</v>
      </c>
      <c r="K13" s="56"/>
      <c r="L13" s="56">
        <f>$L$34*H13</f>
        <v>34389.208124459998</v>
      </c>
      <c r="M13" s="57"/>
    </row>
    <row r="14" spans="2:13" x14ac:dyDescent="0.3">
      <c r="B14" s="22">
        <v>2</v>
      </c>
      <c r="C14" s="16">
        <v>1</v>
      </c>
      <c r="D14" s="17"/>
      <c r="E14" s="23" t="s">
        <v>20</v>
      </c>
      <c r="F14" s="24">
        <f>'[1]Abb. 12.3 - Formblatt'!$F$14</f>
        <v>144.78</v>
      </c>
      <c r="G14" s="25"/>
      <c r="H14" s="25">
        <f>'[1]Abb. 12.3 - Formblatt'!$H$14</f>
        <v>4181.3999999999996</v>
      </c>
      <c r="I14" s="26"/>
      <c r="J14" s="55">
        <f t="shared" ref="J14:J30" si="0">$J$34*F14</f>
        <v>11466.358436701357</v>
      </c>
      <c r="K14" s="56"/>
      <c r="L14" s="56">
        <f t="shared" ref="L14:L15" si="1">$L$34*H14</f>
        <v>5210.3463677999989</v>
      </c>
      <c r="M14" s="57"/>
    </row>
    <row r="15" spans="2:13" ht="15.6" x14ac:dyDescent="0.3">
      <c r="B15" s="22">
        <v>3</v>
      </c>
      <c r="C15" s="16">
        <v>3000</v>
      </c>
      <c r="D15" s="27" t="s">
        <v>21</v>
      </c>
      <c r="E15" s="28" t="s">
        <v>22</v>
      </c>
      <c r="F15" s="24">
        <f>'[1]Abb. 12.3 - Formblatt'!$F$15</f>
        <v>2.8000000000000001E-2</v>
      </c>
      <c r="G15" s="25"/>
      <c r="H15" s="25">
        <f>'[1]Abb. 12.3 - Formblatt'!$H$15</f>
        <v>1.94</v>
      </c>
      <c r="I15" s="26"/>
      <c r="J15" s="55">
        <f t="shared" si="0"/>
        <v>2.2175579239372705</v>
      </c>
      <c r="K15" s="56"/>
      <c r="L15" s="56">
        <f t="shared" si="1"/>
        <v>2.4173893799999999</v>
      </c>
      <c r="M15" s="57"/>
    </row>
    <row r="16" spans="2:13" ht="15.6" x14ac:dyDescent="0.3">
      <c r="B16" s="22">
        <v>4</v>
      </c>
      <c r="C16" s="16">
        <v>3000</v>
      </c>
      <c r="D16" s="27" t="s">
        <v>21</v>
      </c>
      <c r="E16" s="28" t="s">
        <v>23</v>
      </c>
      <c r="F16" s="24"/>
      <c r="G16" s="25"/>
      <c r="H16" s="25"/>
      <c r="I16" s="26">
        <f>'[1]Abb. 12.3 - Formblatt'!$I$16</f>
        <v>30</v>
      </c>
      <c r="J16" s="55"/>
      <c r="K16" s="56"/>
      <c r="L16" s="56"/>
      <c r="M16" s="57">
        <f>$M$34*I16</f>
        <v>33.772463999999999</v>
      </c>
    </row>
    <row r="17" spans="2:13" ht="15.6" x14ac:dyDescent="0.3">
      <c r="B17" s="22">
        <v>5</v>
      </c>
      <c r="C17" s="16">
        <v>3000</v>
      </c>
      <c r="D17" s="27" t="s">
        <v>21</v>
      </c>
      <c r="E17" s="28" t="s">
        <v>24</v>
      </c>
      <c r="F17" s="24"/>
      <c r="G17" s="25"/>
      <c r="H17" s="25"/>
      <c r="I17" s="26">
        <f>'[1]Abb. 12.3 - Formblatt'!$I$17</f>
        <v>5</v>
      </c>
      <c r="J17" s="55"/>
      <c r="K17" s="56"/>
      <c r="L17" s="56"/>
      <c r="M17" s="57">
        <f>$M$34*I17</f>
        <v>5.6287440000000002</v>
      </c>
    </row>
    <row r="18" spans="2:13" ht="15.6" x14ac:dyDescent="0.3">
      <c r="B18" s="22">
        <v>6</v>
      </c>
      <c r="C18" s="16">
        <v>1200</v>
      </c>
      <c r="D18" s="27" t="s">
        <v>25</v>
      </c>
      <c r="E18" s="28" t="s">
        <v>26</v>
      </c>
      <c r="F18" s="24">
        <f>'[1]Abb. 12.3 - Formblatt'!$F$18</f>
        <v>0.6</v>
      </c>
      <c r="G18" s="25"/>
      <c r="H18" s="25">
        <f>'[1]Abb. 12.3 - Formblatt'!$H$17</f>
        <v>0</v>
      </c>
      <c r="I18" s="26"/>
      <c r="J18" s="55">
        <f t="shared" si="0"/>
        <v>47.519098370084365</v>
      </c>
      <c r="K18" s="56"/>
      <c r="L18" s="56">
        <f t="shared" ref="L18" si="2">$L$34*H18</f>
        <v>0</v>
      </c>
      <c r="M18" s="57"/>
    </row>
    <row r="19" spans="2:13" ht="15.6" x14ac:dyDescent="0.3">
      <c r="B19" s="22">
        <v>7</v>
      </c>
      <c r="C19" s="16">
        <v>800</v>
      </c>
      <c r="D19" s="27" t="s">
        <v>25</v>
      </c>
      <c r="E19" s="28" t="s">
        <v>27</v>
      </c>
      <c r="F19" s="24">
        <f>'[1]Abb. 12.3 - Formblatt'!$F$19</f>
        <v>0.2</v>
      </c>
      <c r="G19" s="25">
        <f>'[1]Abb. 12.3 - Formblatt'!$G$19</f>
        <v>15</v>
      </c>
      <c r="H19" s="25"/>
      <c r="I19" s="26"/>
      <c r="J19" s="55">
        <f t="shared" si="0"/>
        <v>15.839699456694788</v>
      </c>
      <c r="K19" s="56">
        <f>$K$34*G19</f>
        <v>18.200700000000001</v>
      </c>
      <c r="L19" s="56"/>
      <c r="M19" s="57"/>
    </row>
    <row r="20" spans="2:13" ht="15.6" x14ac:dyDescent="0.3">
      <c r="B20" s="29">
        <v>8</v>
      </c>
      <c r="C20" s="16">
        <v>400</v>
      </c>
      <c r="D20" s="27" t="s">
        <v>21</v>
      </c>
      <c r="E20" s="28" t="s">
        <v>28</v>
      </c>
      <c r="F20" s="24">
        <f>'[1]Abb. 12.3 - Formblatt'!$F$20</f>
        <v>0.7</v>
      </c>
      <c r="G20" s="25">
        <f>'[1]Abb. 12.3 - Formblatt'!$G$20</f>
        <v>200</v>
      </c>
      <c r="H20" s="25"/>
      <c r="I20" s="26"/>
      <c r="J20" s="55">
        <f t="shared" si="0"/>
        <v>55.438948098431759</v>
      </c>
      <c r="K20" s="56">
        <f t="shared" ref="K20:K30" si="3">$K$34*G20</f>
        <v>242.67600000000002</v>
      </c>
      <c r="L20" s="56"/>
      <c r="M20" s="57"/>
    </row>
    <row r="21" spans="2:13" ht="15.6" x14ac:dyDescent="0.3">
      <c r="B21" s="22">
        <v>9</v>
      </c>
      <c r="C21" s="16">
        <v>624</v>
      </c>
      <c r="D21" s="27" t="s">
        <v>21</v>
      </c>
      <c r="E21" s="28" t="s">
        <v>29</v>
      </c>
      <c r="F21" s="24">
        <f>'[1]Abb. 12.3 - Formblatt'!$F$21</f>
        <v>0.75</v>
      </c>
      <c r="G21" s="25">
        <f>'[1]Abb. 12.3 - Formblatt'!$G$21</f>
        <v>200</v>
      </c>
      <c r="H21" s="25"/>
      <c r="I21" s="26"/>
      <c r="J21" s="55">
        <f t="shared" si="0"/>
        <v>59.398872962605452</v>
      </c>
      <c r="K21" s="56">
        <f t="shared" si="3"/>
        <v>242.67600000000002</v>
      </c>
      <c r="L21" s="56"/>
      <c r="M21" s="57"/>
    </row>
    <row r="22" spans="2:13" ht="15.6" x14ac:dyDescent="0.3">
      <c r="B22" s="22">
        <v>10</v>
      </c>
      <c r="C22" s="16">
        <v>304</v>
      </c>
      <c r="D22" s="27" t="s">
        <v>21</v>
      </c>
      <c r="E22" s="28" t="s">
        <v>30</v>
      </c>
      <c r="F22" s="24">
        <f>'[1]Abb. 12.3 - Formblatt'!$F$22</f>
        <v>0.75</v>
      </c>
      <c r="G22" s="25">
        <f>'[1]Abb. 12.3 - Formblatt'!$G$22</f>
        <v>200</v>
      </c>
      <c r="H22" s="25"/>
      <c r="I22" s="26"/>
      <c r="J22" s="55">
        <f t="shared" si="0"/>
        <v>59.398872962605452</v>
      </c>
      <c r="K22" s="56">
        <f t="shared" si="3"/>
        <v>242.67600000000002</v>
      </c>
      <c r="L22" s="56"/>
      <c r="M22" s="57"/>
    </row>
    <row r="23" spans="2:13" ht="15.6" x14ac:dyDescent="0.3">
      <c r="B23" s="22">
        <v>11</v>
      </c>
      <c r="C23" s="16">
        <v>200</v>
      </c>
      <c r="D23" s="27" t="s">
        <v>25</v>
      </c>
      <c r="E23" s="28" t="s">
        <v>31</v>
      </c>
      <c r="F23" s="24">
        <f>'[1]Abb. 12.3 - Formblatt'!$F$23</f>
        <v>0.8</v>
      </c>
      <c r="G23" s="25"/>
      <c r="H23" s="25">
        <f>'[1]Abb. 12.3 - Formblatt'!$H$23</f>
        <v>6.82</v>
      </c>
      <c r="I23" s="26"/>
      <c r="J23" s="55">
        <f t="shared" si="0"/>
        <v>63.358797826779153</v>
      </c>
      <c r="K23" s="56"/>
      <c r="L23" s="56">
        <f t="shared" ref="L23:L24" si="4">$L$34*H23</f>
        <v>8.4982451399999999</v>
      </c>
      <c r="M23" s="57"/>
    </row>
    <row r="24" spans="2:13" ht="15.6" x14ac:dyDescent="0.3">
      <c r="B24" s="30">
        <v>12</v>
      </c>
      <c r="C24" s="31">
        <v>2360</v>
      </c>
      <c r="D24" s="32" t="s">
        <v>25</v>
      </c>
      <c r="E24" s="33" t="s">
        <v>32</v>
      </c>
      <c r="F24" s="74">
        <f>'[1]Abb. 12.3 - Formblatt'!$F$24</f>
        <v>0.85</v>
      </c>
      <c r="G24" s="75">
        <f>'[1]Abb. 12.3 - Formblatt'!$G$24</f>
        <v>1.1499999999999999</v>
      </c>
      <c r="H24" s="75">
        <f>'[1]Abb. 12.3 - Formblatt'!$H$24</f>
        <v>19.599999999999998</v>
      </c>
      <c r="I24" s="76">
        <f>'[1]Abb. 12.3 - Formblatt'!$I$24</f>
        <v>0</v>
      </c>
      <c r="J24" s="58">
        <f>$J$34*F24</f>
        <v>67.318722690952853</v>
      </c>
      <c r="K24" s="59">
        <f t="shared" si="3"/>
        <v>1.3953869999999999</v>
      </c>
      <c r="L24" s="59">
        <f t="shared" si="4"/>
        <v>24.423109199999995</v>
      </c>
      <c r="M24" s="76">
        <f>M34*I24</f>
        <v>0</v>
      </c>
    </row>
    <row r="25" spans="2:13" x14ac:dyDescent="0.3">
      <c r="B25" s="22">
        <v>13</v>
      </c>
      <c r="C25" s="34">
        <v>70.5</v>
      </c>
      <c r="D25" s="27" t="s">
        <v>33</v>
      </c>
      <c r="E25" s="28" t="s">
        <v>44</v>
      </c>
      <c r="F25" s="24">
        <f>'[1]Abb. 12.3 - Formblatt'!$F$25</f>
        <v>14</v>
      </c>
      <c r="G25" s="25">
        <f>'[1]Abb. 12.3 - Formblatt'!$G$25</f>
        <v>170</v>
      </c>
      <c r="H25" s="25"/>
      <c r="I25" s="26"/>
      <c r="J25" s="55">
        <f t="shared" si="0"/>
        <v>1108.7789619686353</v>
      </c>
      <c r="K25" s="56">
        <f t="shared" si="3"/>
        <v>206.27460000000002</v>
      </c>
      <c r="L25" s="56"/>
      <c r="M25" s="57"/>
    </row>
    <row r="26" spans="2:13" x14ac:dyDescent="0.3">
      <c r="B26" s="22">
        <v>14</v>
      </c>
      <c r="C26" s="34">
        <v>12.5</v>
      </c>
      <c r="D26" s="27" t="s">
        <v>33</v>
      </c>
      <c r="E26" s="28" t="s">
        <v>45</v>
      </c>
      <c r="F26" s="24">
        <f>'[1]Abb. 12.3 - Formblatt'!$F$26</f>
        <v>12</v>
      </c>
      <c r="G26" s="25">
        <f>'[1]Abb. 12.3 - Formblatt'!$G$26</f>
        <v>1000</v>
      </c>
      <c r="H26" s="25"/>
      <c r="I26" s="26"/>
      <c r="J26" s="55">
        <f t="shared" si="0"/>
        <v>950.38196740168723</v>
      </c>
      <c r="K26" s="56">
        <f t="shared" si="3"/>
        <v>1213.3800000000001</v>
      </c>
      <c r="L26" s="56"/>
      <c r="M26" s="57"/>
    </row>
    <row r="27" spans="2:13" x14ac:dyDescent="0.3">
      <c r="B27" s="22">
        <v>15</v>
      </c>
      <c r="C27" s="16">
        <v>400</v>
      </c>
      <c r="D27" s="27" t="s">
        <v>34</v>
      </c>
      <c r="E27" s="28" t="s">
        <v>35</v>
      </c>
      <c r="F27" s="24">
        <f>'[1]Abb. 12.3 - Formblatt'!$F$27</f>
        <v>0.5</v>
      </c>
      <c r="G27" s="25">
        <f>'[1]Abb. 12.3 - Formblatt'!$G$27</f>
        <v>30</v>
      </c>
      <c r="H27" s="25"/>
      <c r="I27" s="26"/>
      <c r="J27" s="55">
        <f t="shared" si="0"/>
        <v>39.59924864173697</v>
      </c>
      <c r="K27" s="56">
        <f t="shared" si="3"/>
        <v>36.401400000000002</v>
      </c>
      <c r="L27" s="60"/>
      <c r="M27" s="57"/>
    </row>
    <row r="28" spans="2:13" x14ac:dyDescent="0.3">
      <c r="B28" s="22">
        <v>16</v>
      </c>
      <c r="C28" s="16">
        <v>230</v>
      </c>
      <c r="D28" s="27" t="s">
        <v>34</v>
      </c>
      <c r="E28" s="28" t="s">
        <v>36</v>
      </c>
      <c r="F28" s="24">
        <f>'[1]Abb. 12.3 - Formblatt'!$F$28</f>
        <v>0.5</v>
      </c>
      <c r="G28" s="25">
        <f>'[1]Abb. 12.3 - Formblatt'!$G$28</f>
        <v>35</v>
      </c>
      <c r="H28" s="25"/>
      <c r="I28" s="26"/>
      <c r="J28" s="55">
        <f t="shared" si="0"/>
        <v>39.59924864173697</v>
      </c>
      <c r="K28" s="56">
        <f t="shared" si="3"/>
        <v>42.468300000000006</v>
      </c>
      <c r="L28" s="60"/>
      <c r="M28" s="57"/>
    </row>
    <row r="29" spans="2:13" ht="15.6" x14ac:dyDescent="0.3">
      <c r="B29" s="22">
        <v>17</v>
      </c>
      <c r="C29" s="16">
        <v>800</v>
      </c>
      <c r="D29" s="27" t="s">
        <v>25</v>
      </c>
      <c r="E29" s="28" t="s">
        <v>37</v>
      </c>
      <c r="F29" s="24">
        <f>'[1]Abb. 12.3 - Formblatt'!$F$29</f>
        <v>0.3</v>
      </c>
      <c r="G29" s="25">
        <f>'[1]Abb. 12.3 - Formblatt'!$G$29</f>
        <v>15</v>
      </c>
      <c r="H29" s="25"/>
      <c r="I29" s="26"/>
      <c r="J29" s="55">
        <f t="shared" si="0"/>
        <v>23.759549185042182</v>
      </c>
      <c r="K29" s="56">
        <f t="shared" si="3"/>
        <v>18.200700000000001</v>
      </c>
      <c r="L29" s="60"/>
      <c r="M29" s="57"/>
    </row>
    <row r="30" spans="2:13" ht="16.2" thickBot="1" x14ac:dyDescent="0.35">
      <c r="B30" s="35">
        <v>18</v>
      </c>
      <c r="C30" s="36">
        <v>1160</v>
      </c>
      <c r="D30" s="37" t="s">
        <v>25</v>
      </c>
      <c r="E30" s="38" t="s">
        <v>38</v>
      </c>
      <c r="F30" s="39">
        <f>'[1]Abb. 12.3 - Formblatt'!$F$30</f>
        <v>0.6</v>
      </c>
      <c r="G30" s="40">
        <f>'[1]Abb. 12.3 - Formblatt'!$G$30</f>
        <v>15</v>
      </c>
      <c r="H30" s="40"/>
      <c r="I30" s="41"/>
      <c r="J30" s="39">
        <f t="shared" si="0"/>
        <v>47.519098370084365</v>
      </c>
      <c r="K30" s="40">
        <f t="shared" si="3"/>
        <v>18.200700000000001</v>
      </c>
      <c r="L30" s="61"/>
      <c r="M30" s="41"/>
    </row>
    <row r="31" spans="2:13" ht="15" thickTop="1" x14ac:dyDescent="0.3">
      <c r="B31" s="22"/>
      <c r="C31" s="16"/>
      <c r="D31" s="27"/>
      <c r="E31" s="28"/>
      <c r="F31" s="73"/>
      <c r="G31" s="53"/>
      <c r="H31" s="53"/>
      <c r="I31" s="54"/>
      <c r="J31" s="62"/>
      <c r="K31" s="53"/>
      <c r="L31" s="63"/>
      <c r="M31" s="54"/>
    </row>
    <row r="32" spans="2:13" ht="15" thickBot="1" x14ac:dyDescent="0.35">
      <c r="B32" s="42"/>
      <c r="C32" s="43"/>
      <c r="D32" s="44"/>
      <c r="E32" s="45"/>
      <c r="F32" s="46"/>
      <c r="G32" s="47"/>
      <c r="H32" s="47"/>
      <c r="I32" s="48"/>
      <c r="J32" s="64"/>
      <c r="K32" s="65"/>
      <c r="L32" s="66"/>
      <c r="M32" s="67"/>
    </row>
    <row r="34" spans="10:13" x14ac:dyDescent="0.3">
      <c r="J34" s="83">
        <f>'[2]Abb. 13.17 - Kalkulationsfakt.'!$V$72</f>
        <v>79.198497283473941</v>
      </c>
      <c r="K34" s="68">
        <f>'[2]Abb. 13.17 - Kalkulationsfakt.'!$X$72</f>
        <v>1.2133800000000001</v>
      </c>
      <c r="L34" s="68">
        <f>'[2]Abb. 13.17 - Kalkulationsfakt.'!$Z$72</f>
        <v>1.2460769999999999</v>
      </c>
      <c r="M34" s="68">
        <f>'[2]Abb. 13.17 - Kalkulationsfakt.'!$AB$72</f>
        <v>1.1257488</v>
      </c>
    </row>
  </sheetData>
  <mergeCells count="6">
    <mergeCell ref="B1:M3"/>
    <mergeCell ref="B7:B9"/>
    <mergeCell ref="E7:E9"/>
    <mergeCell ref="F7:I7"/>
    <mergeCell ref="F11:I11"/>
    <mergeCell ref="J7:M7"/>
  </mergeCells>
  <pageMargins left="0.70866141732283472" right="0.70866141732283472" top="0.78740157480314965" bottom="0.78740157480314965" header="0.31496062992125984" footer="0.31496062992125984"/>
  <pageSetup paperSize="9" scale="9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Abb. 12.5 - Formblatt</vt:lpstr>
      <vt:lpstr>'Abb. 12.5 - Formblatt'!Print_Area</vt:lpstr>
    </vt:vector>
  </TitlesOfParts>
  <Company>ETH Zuerich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ibbhas01</dc:creator>
  <cp:lastModifiedBy>ibbhas01</cp:lastModifiedBy>
  <cp:lastPrinted>2013-04-24T07:24:59Z</cp:lastPrinted>
  <dcterms:created xsi:type="dcterms:W3CDTF">2012-04-23T14:44:58Z</dcterms:created>
  <dcterms:modified xsi:type="dcterms:W3CDTF">2013-04-24T07:25:05Z</dcterms:modified>
</cp:coreProperties>
</file>